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240" yWindow="72" windowWidth="19320" windowHeight="11640"/>
  </bookViews>
  <sheets>
    <sheet name="ГОиЧС_2018" sheetId="3" r:id="rId1"/>
  </sheets>
  <definedNames>
    <definedName name="_xlnm._FilterDatabase" localSheetId="0" hidden="1">ГОиЧС_2018!$A$17:$V$24</definedName>
    <definedName name="_xlnm.Print_Titles" localSheetId="0">ГОиЧС_2018!$13:$17</definedName>
    <definedName name="_xlnm.Print_Area" localSheetId="0">ГОиЧС_2018!$A$1:$V$23</definedName>
  </definedNames>
  <calcPr calcId="152511"/>
</workbook>
</file>

<file path=xl/calcChain.xml><?xml version="1.0" encoding="utf-8"?>
<calcChain xmlns="http://schemas.openxmlformats.org/spreadsheetml/2006/main">
  <c r="F21" i="3" l="1"/>
  <c r="F20" i="3"/>
  <c r="I23" i="3"/>
  <c r="J22" i="3"/>
  <c r="I22" i="3"/>
  <c r="H22" i="3"/>
  <c r="G22" i="3"/>
  <c r="J21" i="3"/>
  <c r="J20" i="3"/>
  <c r="J19" i="3"/>
  <c r="J18" i="3" s="1"/>
  <c r="J23" i="3" s="1"/>
  <c r="I18" i="3"/>
  <c r="H18" i="3"/>
  <c r="H23" i="3" s="1"/>
  <c r="G18" i="3"/>
  <c r="G23" i="3" s="1"/>
  <c r="S18" i="3" l="1"/>
  <c r="S23" i="3" s="1"/>
  <c r="T18" i="3"/>
  <c r="T23" i="3" s="1"/>
  <c r="U18" i="3"/>
  <c r="U23" i="3" s="1"/>
  <c r="V21" i="3"/>
  <c r="V20" i="3"/>
  <c r="V19" i="3"/>
  <c r="V18" i="3" l="1"/>
  <c r="V23" i="3" s="1"/>
  <c r="Q22" i="3"/>
  <c r="O22" i="3"/>
  <c r="L22" i="3"/>
  <c r="N22" i="3" l="1"/>
  <c r="K22" i="3"/>
  <c r="M22" i="3"/>
  <c r="P22" i="3"/>
  <c r="R22" i="3"/>
  <c r="P18" i="3"/>
  <c r="P23" i="3" s="1"/>
  <c r="L18" i="3"/>
  <c r="L23" i="3" s="1"/>
  <c r="R21" i="3"/>
  <c r="N21" i="3"/>
  <c r="R20" i="3"/>
  <c r="N20" i="3"/>
  <c r="R19" i="3"/>
  <c r="N19" i="3"/>
  <c r="Q18" i="3"/>
  <c r="Q23" i="3" s="1"/>
  <c r="O18" i="3"/>
  <c r="O23" i="3" s="1"/>
  <c r="M18" i="3"/>
  <c r="M23" i="3" s="1"/>
  <c r="K18" i="3"/>
  <c r="K23" i="3" s="1"/>
  <c r="F19" i="3" l="1"/>
  <c r="F22" i="3"/>
  <c r="R18" i="3"/>
  <c r="R23" i="3" s="1"/>
  <c r="N18" i="3"/>
  <c r="N23" i="3" s="1"/>
  <c r="F18" i="3" l="1"/>
  <c r="F23" i="3" s="1"/>
</calcChain>
</file>

<file path=xl/sharedStrings.xml><?xml version="1.0" encoding="utf-8"?>
<sst xmlns="http://schemas.openxmlformats.org/spreadsheetml/2006/main" count="63" uniqueCount="46">
  <si>
    <t>№ п/п</t>
  </si>
  <si>
    <t>КЦСР</t>
  </si>
  <si>
    <t>МБ</t>
  </si>
  <si>
    <t>ИТОГО по МП:</t>
  </si>
  <si>
    <t>МКУ "Служба спасения"</t>
  </si>
  <si>
    <t>УГО и ЧС</t>
  </si>
  <si>
    <t xml:space="preserve">к муниципальной программе </t>
  </si>
  <si>
    <t xml:space="preserve"> </t>
  </si>
  <si>
    <t>Приложение 1</t>
  </si>
  <si>
    <t>Подпрограммы, основные мероприятия и отдельные мероприятия  МП</t>
  </si>
  <si>
    <t>РзПр</t>
  </si>
  <si>
    <t>Код бюджетной классификации</t>
  </si>
  <si>
    <t>(7+8+9)</t>
  </si>
  <si>
    <t>(11+12+13)</t>
  </si>
  <si>
    <t>(15+16+17)</t>
  </si>
  <si>
    <t>-------------------------------------</t>
  </si>
  <si>
    <t>Общий  объем финансирования, тыс. руб.</t>
  </si>
  <si>
    <t>Всего по мероприятию 2.2.</t>
  </si>
  <si>
    <t>2.2.10</t>
  </si>
  <si>
    <t>0309</t>
  </si>
  <si>
    <t xml:space="preserve">КБ </t>
  </si>
  <si>
    <t xml:space="preserve">ВИ </t>
  </si>
  <si>
    <t>Объем финансирования, тыс. руб.</t>
  </si>
  <si>
    <t>Наименование ГРБС</t>
  </si>
  <si>
    <t>2018 год</t>
  </si>
  <si>
    <t>1.</t>
  </si>
  <si>
    <t>Основное мероприятие 1 «Предупреждение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объектах»</t>
  </si>
  <si>
    <t>Мероприятие 1.1. «Обеспечение выполнения функций органами местного самоуправления в части решения вопросов местного значения»</t>
  </si>
  <si>
    <t>Мероприятие 1.2. «Совершенствование материально-технической базы»</t>
  </si>
  <si>
    <t>1.1.</t>
  </si>
  <si>
    <t>1.2.</t>
  </si>
  <si>
    <t>05.1.00.00100</t>
  </si>
  <si>
    <t>05.1.00.00120</t>
  </si>
  <si>
    <t>2019 год</t>
  </si>
  <si>
    <t>к постановлению Администрации города Норильска</t>
  </si>
  <si>
    <t>05.1.00.00110; 05.1.00.75110</t>
  </si>
  <si>
    <t>2020 год</t>
  </si>
  <si>
    <t xml:space="preserve"> Итого финансиро-вание 2018 год</t>
  </si>
  <si>
    <t xml:space="preserve"> Итого финансирование 2019 год</t>
  </si>
  <si>
    <t xml:space="preserve"> Итого финансиро-вание 2020 год</t>
  </si>
  <si>
    <t>«Защита населения и территории от чрезвычайных ситуаций» на 2017-2020 гг., утвержденной постановлением Администрации города Норильска от  02.12.2016 № 579</t>
  </si>
  <si>
    <t>Направление и объемы финансирования муниципальной программы 
«Защита населения и территории от чрезвычайных ситуаций»
на 2017-2020 гг.</t>
  </si>
  <si>
    <t>2017 год</t>
  </si>
  <si>
    <t>(19+20+21)</t>
  </si>
  <si>
    <t>(10+14+18+22)</t>
  </si>
  <si>
    <t>от 08.12.2017 № 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</si>
</sst>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1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quotePrefix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view="pageBreakPreview" topLeftCell="C4" zoomScaleSheetLayoutView="100" workbookViewId="0">
      <selection activeCell="L8" sqref="L8"/>
    </sheetView>
  </sheetViews>
  <sheetFormatPr defaultColWidth="9.109375" defaultRowHeight="14.4" x14ac:dyDescent="0.3"/>
  <cols>
    <col min="1" max="1" width="7" style="5" customWidth="1"/>
    <col min="2" max="2" width="26" style="5" customWidth="1"/>
    <col min="3" max="3" width="14.5546875" style="5" customWidth="1"/>
    <col min="4" max="4" width="6.5546875" style="5" bestFit="1" customWidth="1"/>
    <col min="5" max="5" width="12.44140625" style="5" bestFit="1" customWidth="1"/>
    <col min="6" max="6" width="11.88671875" style="6" customWidth="1"/>
    <col min="7" max="7" width="8.5546875" style="6" customWidth="1"/>
    <col min="8" max="8" width="8.44140625" style="6" customWidth="1"/>
    <col min="9" max="10" width="11" style="6" bestFit="1" customWidth="1"/>
    <col min="11" max="11" width="8.5546875" style="6" customWidth="1"/>
    <col min="12" max="12" width="8.44140625" style="6" customWidth="1"/>
    <col min="13" max="15" width="11" style="6" bestFit="1" customWidth="1"/>
    <col min="16" max="16" width="8.88671875" style="6" customWidth="1"/>
    <col min="17" max="18" width="11" style="6" bestFit="1" customWidth="1"/>
    <col min="19" max="22" width="9.44140625" style="6" customWidth="1"/>
    <col min="23" max="16384" width="9.109375" style="5"/>
  </cols>
  <sheetData>
    <row r="1" spans="1:22" ht="15" hidden="1" customHeight="1" x14ac:dyDescent="0.3">
      <c r="R1" s="6" t="s">
        <v>7</v>
      </c>
    </row>
    <row r="2" spans="1:22" ht="38.25" hidden="1" customHeight="1" x14ac:dyDescent="0.3"/>
    <row r="3" spans="1:22" ht="15" hidden="1" customHeight="1" x14ac:dyDescent="0.3"/>
    <row r="4" spans="1:22" ht="15" customHeight="1" x14ac:dyDescent="0.3">
      <c r="Q4" s="21" t="s">
        <v>8</v>
      </c>
      <c r="R4" s="21"/>
      <c r="S4" s="21"/>
      <c r="T4" s="21"/>
      <c r="U4" s="21"/>
      <c r="V4" s="22"/>
    </row>
    <row r="5" spans="1:22" ht="15" customHeight="1" x14ac:dyDescent="0.3">
      <c r="Q5" s="25" t="s">
        <v>34</v>
      </c>
      <c r="R5" s="25"/>
      <c r="S5" s="25"/>
      <c r="T5" s="25"/>
      <c r="U5" s="25"/>
      <c r="V5" s="25"/>
    </row>
    <row r="6" spans="1:22" ht="19.95" customHeight="1" x14ac:dyDescent="0.3">
      <c r="Q6" s="23" t="s">
        <v>45</v>
      </c>
      <c r="R6" s="21"/>
      <c r="S6" s="21"/>
      <c r="T6" s="21"/>
      <c r="U6" s="21"/>
      <c r="V6" s="22"/>
    </row>
    <row r="7" spans="1:22" ht="15" customHeight="1" x14ac:dyDescent="0.3">
      <c r="Q7" s="23"/>
      <c r="R7" s="21"/>
      <c r="S7" s="21"/>
      <c r="T7" s="21"/>
      <c r="U7" s="21"/>
      <c r="V7" s="22"/>
    </row>
    <row r="8" spans="1:22" ht="16.8" x14ac:dyDescent="0.3">
      <c r="O8" s="7"/>
      <c r="P8" s="7"/>
      <c r="Q8" s="24" t="s">
        <v>8</v>
      </c>
      <c r="R8" s="24"/>
      <c r="S8" s="24"/>
      <c r="T8" s="24"/>
      <c r="U8" s="24"/>
      <c r="V8" s="24"/>
    </row>
    <row r="9" spans="1:22" ht="16.8" x14ac:dyDescent="0.3">
      <c r="O9" s="7"/>
      <c r="P9" s="7"/>
      <c r="Q9" s="24" t="s">
        <v>6</v>
      </c>
      <c r="R9" s="24"/>
      <c r="S9" s="24"/>
      <c r="T9" s="24"/>
      <c r="U9" s="24"/>
      <c r="V9" s="24"/>
    </row>
    <row r="10" spans="1:22" ht="49.5" customHeight="1" x14ac:dyDescent="0.3">
      <c r="A10" s="8"/>
      <c r="B10" s="8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10"/>
      <c r="P10" s="10"/>
      <c r="Q10" s="25" t="s">
        <v>40</v>
      </c>
      <c r="R10" s="25"/>
      <c r="S10" s="25"/>
      <c r="T10" s="25"/>
      <c r="U10" s="25"/>
      <c r="V10" s="25"/>
    </row>
    <row r="11" spans="1:22" ht="16.8" x14ac:dyDescent="0.3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0"/>
      <c r="U11" s="10"/>
      <c r="V11" s="10"/>
    </row>
    <row r="12" spans="1:22" ht="57.75" customHeight="1" x14ac:dyDescent="0.3">
      <c r="A12" s="28" t="s">
        <v>41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x14ac:dyDescent="0.3">
      <c r="A13" s="27" t="s">
        <v>0</v>
      </c>
      <c r="B13" s="27" t="s">
        <v>9</v>
      </c>
      <c r="C13" s="29" t="s">
        <v>23</v>
      </c>
      <c r="D13" s="37" t="s">
        <v>11</v>
      </c>
      <c r="E13" s="38"/>
      <c r="F13" s="27" t="s">
        <v>16</v>
      </c>
      <c r="G13" s="26" t="s">
        <v>42</v>
      </c>
      <c r="H13" s="26"/>
      <c r="I13" s="26"/>
      <c r="J13" s="26"/>
      <c r="K13" s="26" t="s">
        <v>24</v>
      </c>
      <c r="L13" s="26"/>
      <c r="M13" s="26"/>
      <c r="N13" s="26"/>
      <c r="O13" s="26" t="s">
        <v>33</v>
      </c>
      <c r="P13" s="26"/>
      <c r="Q13" s="26"/>
      <c r="R13" s="26"/>
      <c r="S13" s="26" t="s">
        <v>36</v>
      </c>
      <c r="T13" s="26"/>
      <c r="U13" s="26"/>
      <c r="V13" s="26"/>
    </row>
    <row r="14" spans="1:22" ht="15" customHeight="1" x14ac:dyDescent="0.3">
      <c r="A14" s="27"/>
      <c r="B14" s="27"/>
      <c r="C14" s="29"/>
      <c r="D14" s="39"/>
      <c r="E14" s="40"/>
      <c r="F14" s="27"/>
      <c r="G14" s="27" t="s">
        <v>22</v>
      </c>
      <c r="H14" s="27"/>
      <c r="I14" s="27"/>
      <c r="J14" s="27"/>
      <c r="K14" s="27" t="s">
        <v>22</v>
      </c>
      <c r="L14" s="27"/>
      <c r="M14" s="27"/>
      <c r="N14" s="27"/>
      <c r="O14" s="27" t="s">
        <v>22</v>
      </c>
      <c r="P14" s="27"/>
      <c r="Q14" s="27"/>
      <c r="R14" s="27"/>
      <c r="S14" s="27" t="s">
        <v>22</v>
      </c>
      <c r="T14" s="27"/>
      <c r="U14" s="27"/>
      <c r="V14" s="27"/>
    </row>
    <row r="15" spans="1:22" ht="50.25" customHeight="1" x14ac:dyDescent="0.3">
      <c r="A15" s="27"/>
      <c r="B15" s="27"/>
      <c r="C15" s="29"/>
      <c r="D15" s="39"/>
      <c r="E15" s="40"/>
      <c r="F15" s="27"/>
      <c r="G15" s="30" t="s">
        <v>2</v>
      </c>
      <c r="H15" s="30" t="s">
        <v>20</v>
      </c>
      <c r="I15" s="30" t="s">
        <v>21</v>
      </c>
      <c r="J15" s="11" t="s">
        <v>37</v>
      </c>
      <c r="K15" s="30" t="s">
        <v>2</v>
      </c>
      <c r="L15" s="30" t="s">
        <v>20</v>
      </c>
      <c r="M15" s="30" t="s">
        <v>21</v>
      </c>
      <c r="N15" s="11" t="s">
        <v>37</v>
      </c>
      <c r="O15" s="30" t="s">
        <v>2</v>
      </c>
      <c r="P15" s="30" t="s">
        <v>20</v>
      </c>
      <c r="Q15" s="30" t="s">
        <v>21</v>
      </c>
      <c r="R15" s="11" t="s">
        <v>38</v>
      </c>
      <c r="S15" s="30" t="s">
        <v>2</v>
      </c>
      <c r="T15" s="30" t="s">
        <v>20</v>
      </c>
      <c r="U15" s="30" t="s">
        <v>21</v>
      </c>
      <c r="V15" s="11" t="s">
        <v>39</v>
      </c>
    </row>
    <row r="16" spans="1:22" ht="17.25" customHeight="1" x14ac:dyDescent="0.3">
      <c r="A16" s="27"/>
      <c r="B16" s="27"/>
      <c r="C16" s="29"/>
      <c r="D16" s="11" t="s">
        <v>10</v>
      </c>
      <c r="E16" s="11" t="s">
        <v>1</v>
      </c>
      <c r="F16" s="11" t="s">
        <v>44</v>
      </c>
      <c r="G16" s="31"/>
      <c r="H16" s="31"/>
      <c r="I16" s="31"/>
      <c r="J16" s="11" t="s">
        <v>12</v>
      </c>
      <c r="K16" s="31"/>
      <c r="L16" s="31"/>
      <c r="M16" s="31"/>
      <c r="N16" s="11" t="s">
        <v>13</v>
      </c>
      <c r="O16" s="31"/>
      <c r="P16" s="31"/>
      <c r="Q16" s="31"/>
      <c r="R16" s="11" t="s">
        <v>14</v>
      </c>
      <c r="S16" s="31"/>
      <c r="T16" s="31"/>
      <c r="U16" s="31"/>
      <c r="V16" s="11" t="s">
        <v>43</v>
      </c>
    </row>
    <row r="17" spans="1:22" x14ac:dyDescent="0.3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</row>
    <row r="18" spans="1:22" ht="123.75" customHeight="1" x14ac:dyDescent="0.3">
      <c r="A18" s="13" t="s">
        <v>25</v>
      </c>
      <c r="B18" s="14" t="s">
        <v>26</v>
      </c>
      <c r="C18" s="14"/>
      <c r="D18" s="15" t="s">
        <v>19</v>
      </c>
      <c r="E18" s="16" t="s">
        <v>31</v>
      </c>
      <c r="F18" s="17">
        <f>F19+F20+F21</f>
        <v>998472.79999999993</v>
      </c>
      <c r="G18" s="17">
        <f>G19+G20+G21</f>
        <v>68285.399999999994</v>
      </c>
      <c r="H18" s="17">
        <f t="shared" ref="H18:J18" si="0">H19+H20+H21</f>
        <v>188973.3</v>
      </c>
      <c r="I18" s="17">
        <f t="shared" si="0"/>
        <v>0</v>
      </c>
      <c r="J18" s="17">
        <f t="shared" si="0"/>
        <v>257258.7</v>
      </c>
      <c r="K18" s="17">
        <f>K19+K20+K21</f>
        <v>122214.8</v>
      </c>
      <c r="L18" s="17">
        <f t="shared" ref="L18:V18" si="1">L19+L20+L21</f>
        <v>149180.5</v>
      </c>
      <c r="M18" s="17">
        <f t="shared" si="1"/>
        <v>0</v>
      </c>
      <c r="N18" s="17">
        <f t="shared" si="1"/>
        <v>271395.3</v>
      </c>
      <c r="O18" s="17">
        <f t="shared" si="1"/>
        <v>84250.5</v>
      </c>
      <c r="P18" s="17">
        <f t="shared" si="1"/>
        <v>150710.29999999999</v>
      </c>
      <c r="Q18" s="17">
        <f t="shared" si="1"/>
        <v>0</v>
      </c>
      <c r="R18" s="17">
        <f t="shared" si="1"/>
        <v>234960.8</v>
      </c>
      <c r="S18" s="17">
        <f t="shared" si="1"/>
        <v>84147.7</v>
      </c>
      <c r="T18" s="17">
        <f t="shared" si="1"/>
        <v>150710.29999999999</v>
      </c>
      <c r="U18" s="17">
        <f t="shared" si="1"/>
        <v>0</v>
      </c>
      <c r="V18" s="17">
        <f t="shared" si="1"/>
        <v>234858</v>
      </c>
    </row>
    <row r="19" spans="1:22" ht="31.5" customHeight="1" x14ac:dyDescent="0.3">
      <c r="A19" s="34" t="s">
        <v>29</v>
      </c>
      <c r="B19" s="35" t="s">
        <v>27</v>
      </c>
      <c r="C19" s="18" t="s">
        <v>5</v>
      </c>
      <c r="D19" s="36" t="s">
        <v>19</v>
      </c>
      <c r="E19" s="32" t="s">
        <v>35</v>
      </c>
      <c r="F19" s="4">
        <f>N19+R19+V19+J19</f>
        <v>193113</v>
      </c>
      <c r="G19" s="4">
        <v>7137.1</v>
      </c>
      <c r="H19" s="4">
        <v>41133.300000000003</v>
      </c>
      <c r="I19" s="4"/>
      <c r="J19" s="4">
        <f>G19+H19+I19</f>
        <v>48270.400000000001</v>
      </c>
      <c r="K19" s="4">
        <v>48745</v>
      </c>
      <c r="L19" s="4"/>
      <c r="M19" s="4"/>
      <c r="N19" s="4">
        <f>K19+L19+M19</f>
        <v>48745</v>
      </c>
      <c r="O19" s="4">
        <v>47971.1</v>
      </c>
      <c r="P19" s="4"/>
      <c r="Q19" s="4"/>
      <c r="R19" s="4">
        <f>O19+P19+Q19</f>
        <v>47971.1</v>
      </c>
      <c r="S19" s="4">
        <v>48126.5</v>
      </c>
      <c r="T19" s="4"/>
      <c r="U19" s="4"/>
      <c r="V19" s="4">
        <f>S19+T19+U19</f>
        <v>48126.5</v>
      </c>
    </row>
    <row r="20" spans="1:22" ht="30" customHeight="1" x14ac:dyDescent="0.3">
      <c r="A20" s="34"/>
      <c r="B20" s="35"/>
      <c r="C20" s="18" t="s">
        <v>4</v>
      </c>
      <c r="D20" s="36"/>
      <c r="E20" s="33"/>
      <c r="F20" s="4">
        <f t="shared" ref="F20:F21" si="2">N20+R20+V20+J20</f>
        <v>691730.6</v>
      </c>
      <c r="G20" s="4">
        <v>21296.1</v>
      </c>
      <c r="H20" s="4">
        <v>147840</v>
      </c>
      <c r="I20" s="4"/>
      <c r="J20" s="4">
        <f>G20+H20+I20</f>
        <v>169136.1</v>
      </c>
      <c r="K20" s="4">
        <v>32232.799999999999</v>
      </c>
      <c r="L20" s="4">
        <v>149180.5</v>
      </c>
      <c r="M20" s="4"/>
      <c r="N20" s="4">
        <f>K20+L20+M20</f>
        <v>181413.3</v>
      </c>
      <c r="O20" s="4">
        <v>20009.400000000001</v>
      </c>
      <c r="P20" s="4">
        <v>150710.29999999999</v>
      </c>
      <c r="Q20" s="4"/>
      <c r="R20" s="4">
        <f>O20+P20+Q20</f>
        <v>170719.69999999998</v>
      </c>
      <c r="S20" s="4">
        <v>19751.2</v>
      </c>
      <c r="T20" s="4">
        <v>150710.29999999999</v>
      </c>
      <c r="U20" s="4"/>
      <c r="V20" s="4">
        <f>S20+T20+U20</f>
        <v>170461.5</v>
      </c>
    </row>
    <row r="21" spans="1:22" ht="36" x14ac:dyDescent="0.3">
      <c r="A21" s="13" t="s">
        <v>30</v>
      </c>
      <c r="B21" s="19" t="s">
        <v>28</v>
      </c>
      <c r="C21" s="18" t="s">
        <v>4</v>
      </c>
      <c r="D21" s="15" t="s">
        <v>19</v>
      </c>
      <c r="E21" s="32" t="s">
        <v>32</v>
      </c>
      <c r="F21" s="4">
        <f t="shared" si="2"/>
        <v>113629.2</v>
      </c>
      <c r="G21" s="4">
        <v>39852.199999999997</v>
      </c>
      <c r="H21" s="4"/>
      <c r="I21" s="4"/>
      <c r="J21" s="4">
        <f>G21+H21+I21</f>
        <v>39852.199999999997</v>
      </c>
      <c r="K21" s="4">
        <v>41237</v>
      </c>
      <c r="L21" s="4"/>
      <c r="M21" s="4"/>
      <c r="N21" s="4">
        <f>K21+L21+M21</f>
        <v>41237</v>
      </c>
      <c r="O21" s="4">
        <v>16270</v>
      </c>
      <c r="P21" s="4"/>
      <c r="Q21" s="4"/>
      <c r="R21" s="4">
        <f>O21+P21+Q21</f>
        <v>16270</v>
      </c>
      <c r="S21" s="4">
        <v>16270</v>
      </c>
      <c r="T21" s="4"/>
      <c r="U21" s="4"/>
      <c r="V21" s="4">
        <f>S21+T21+U21</f>
        <v>16270</v>
      </c>
    </row>
    <row r="22" spans="1:22" hidden="1" x14ac:dyDescent="0.3">
      <c r="A22" s="13" t="s">
        <v>18</v>
      </c>
      <c r="B22" s="1" t="s">
        <v>17</v>
      </c>
      <c r="C22" s="18"/>
      <c r="D22" s="3"/>
      <c r="E22" s="33"/>
      <c r="F22" s="2" t="e">
        <f>#REF!+#REF!+#REF!++#REF!</f>
        <v>#REF!</v>
      </c>
      <c r="G22" s="2" t="e">
        <f>#REF!+#REF!+#REF!+#REF!</f>
        <v>#REF!</v>
      </c>
      <c r="H22" s="2" t="e">
        <f>#REF!+#REF!+#REF!+#REF!</f>
        <v>#REF!</v>
      </c>
      <c r="I22" s="2" t="e">
        <f>#REF!+#REF!+#REF!+#REF!</f>
        <v>#REF!</v>
      </c>
      <c r="J22" s="2" t="e">
        <f>#REF!+#REF!+#REF!+#REF!</f>
        <v>#REF!</v>
      </c>
      <c r="K22" s="2" t="e">
        <f>#REF!+#REF!+#REF!+#REF!</f>
        <v>#REF!</v>
      </c>
      <c r="L22" s="2" t="e">
        <f>#REF!+#REF!+#REF!+#REF!</f>
        <v>#REF!</v>
      </c>
      <c r="M22" s="2" t="e">
        <f>#REF!+#REF!+#REF!+#REF!</f>
        <v>#REF!</v>
      </c>
      <c r="N22" s="2" t="e">
        <f>#REF!+#REF!+#REF!+#REF!</f>
        <v>#REF!</v>
      </c>
      <c r="O22" s="2" t="e">
        <f>#REF!+#REF!+#REF!+#REF!</f>
        <v>#REF!</v>
      </c>
      <c r="P22" s="2" t="e">
        <f>#REF!+#REF!+#REF!+#REF!</f>
        <v>#REF!</v>
      </c>
      <c r="Q22" s="2" t="e">
        <f>#REF!+#REF!+#REF!+#REF!</f>
        <v>#REF!</v>
      </c>
      <c r="R22" s="2" t="e">
        <f>#REF!+#REF!+#REF!+#REF!</f>
        <v>#REF!</v>
      </c>
      <c r="S22" s="2"/>
      <c r="T22" s="2"/>
      <c r="U22" s="2"/>
      <c r="V22" s="2"/>
    </row>
    <row r="23" spans="1:22" x14ac:dyDescent="0.3">
      <c r="A23" s="11"/>
      <c r="B23" s="14" t="s">
        <v>3</v>
      </c>
      <c r="C23" s="18"/>
      <c r="D23" s="16"/>
      <c r="E23" s="14"/>
      <c r="F23" s="17">
        <f>F18</f>
        <v>998472.79999999993</v>
      </c>
      <c r="G23" s="17">
        <f t="shared" ref="G23:J23" si="3">G18</f>
        <v>68285.399999999994</v>
      </c>
      <c r="H23" s="17">
        <f t="shared" si="3"/>
        <v>188973.3</v>
      </c>
      <c r="I23" s="17">
        <f t="shared" si="3"/>
        <v>0</v>
      </c>
      <c r="J23" s="17">
        <f t="shared" si="3"/>
        <v>257258.7</v>
      </c>
      <c r="K23" s="17">
        <f t="shared" ref="K23:V23" si="4">K18</f>
        <v>122214.8</v>
      </c>
      <c r="L23" s="17">
        <f t="shared" si="4"/>
        <v>149180.5</v>
      </c>
      <c r="M23" s="17">
        <f t="shared" si="4"/>
        <v>0</v>
      </c>
      <c r="N23" s="17">
        <f t="shared" si="4"/>
        <v>271395.3</v>
      </c>
      <c r="O23" s="17">
        <f t="shared" si="4"/>
        <v>84250.5</v>
      </c>
      <c r="P23" s="17">
        <f t="shared" si="4"/>
        <v>150710.29999999999</v>
      </c>
      <c r="Q23" s="17">
        <f t="shared" si="4"/>
        <v>0</v>
      </c>
      <c r="R23" s="17">
        <f t="shared" si="4"/>
        <v>234960.8</v>
      </c>
      <c r="S23" s="17">
        <f t="shared" si="4"/>
        <v>84147.7</v>
      </c>
      <c r="T23" s="17">
        <f t="shared" si="4"/>
        <v>150710.29999999999</v>
      </c>
      <c r="U23" s="17">
        <f t="shared" si="4"/>
        <v>0</v>
      </c>
      <c r="V23" s="17">
        <f t="shared" si="4"/>
        <v>234858</v>
      </c>
    </row>
    <row r="24" spans="1:22" x14ac:dyDescent="0.3">
      <c r="B24" s="20" t="s">
        <v>15</v>
      </c>
    </row>
  </sheetData>
  <autoFilter ref="A17:V24"/>
  <mergeCells count="35">
    <mergeCell ref="E21:E22"/>
    <mergeCell ref="Q15:Q16"/>
    <mergeCell ref="P15:P16"/>
    <mergeCell ref="A19:A20"/>
    <mergeCell ref="B19:B20"/>
    <mergeCell ref="D19:D20"/>
    <mergeCell ref="O15:O16"/>
    <mergeCell ref="F13:F15"/>
    <mergeCell ref="O13:R13"/>
    <mergeCell ref="O14:R14"/>
    <mergeCell ref="B13:B16"/>
    <mergeCell ref="K13:N13"/>
    <mergeCell ref="A13:A16"/>
    <mergeCell ref="K14:N14"/>
    <mergeCell ref="D13:E15"/>
    <mergeCell ref="E19:E20"/>
    <mergeCell ref="S14:V14"/>
    <mergeCell ref="A12:V12"/>
    <mergeCell ref="C13:C16"/>
    <mergeCell ref="S15:S16"/>
    <mergeCell ref="T15:T16"/>
    <mergeCell ref="U15:U16"/>
    <mergeCell ref="K15:K16"/>
    <mergeCell ref="L15:L16"/>
    <mergeCell ref="M15:M16"/>
    <mergeCell ref="G13:J13"/>
    <mergeCell ref="G14:J14"/>
    <mergeCell ref="G15:G16"/>
    <mergeCell ref="H15:H16"/>
    <mergeCell ref="I15:I16"/>
    <mergeCell ref="Q8:V8"/>
    <mergeCell ref="Q9:V9"/>
    <mergeCell ref="Q10:V10"/>
    <mergeCell ref="S13:V13"/>
    <mergeCell ref="Q5:V5"/>
  </mergeCells>
  <printOptions horizontalCentered="1"/>
  <pageMargins left="0.19685039370078741" right="0.19685039370078741" top="0.78740157480314965" bottom="0.39370078740157483" header="0" footer="0"/>
  <pageSetup paperSize="9" scale="6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ГОиЧС_2018</vt:lpstr>
      <vt:lpstr>ГОиЧС_2018!Заголовки_для_печати</vt:lpstr>
      <vt:lpstr>ГОиЧС_2018!Область_печати</vt:lpstr>
    </vt:vector>
  </TitlesOfParts>
  <Company>МКУ "Служба спасения"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gamov</dc:creator>
  <cp:lastModifiedBy>Грицюк Марина Геннадьевна</cp:lastModifiedBy>
  <cp:lastPrinted>2017-10-27T09:01:42Z</cp:lastPrinted>
  <dcterms:created xsi:type="dcterms:W3CDTF">2013-09-24T09:57:00Z</dcterms:created>
  <dcterms:modified xsi:type="dcterms:W3CDTF">2017-12-19T08:15:04Z</dcterms:modified>
</cp:coreProperties>
</file>